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'!$29:$29</definedName>
  </definedNames>
  <calcPr calcId="152511"/>
</workbook>
</file>

<file path=xl/calcChain.xml><?xml version="1.0" encoding="utf-8"?>
<calcChain xmlns="http://schemas.openxmlformats.org/spreadsheetml/2006/main">
  <c r="G41" i="1" l="1"/>
  <c r="G42" i="1" s="1"/>
  <c r="G44" i="1" s="1"/>
  <c r="G45" i="1" s="1"/>
  <c r="H40" i="1"/>
  <c r="H41" i="1" s="1"/>
  <c r="H39" i="1"/>
  <c r="G46" i="1" l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E33" i="1"/>
  <c r="E35" i="1" s="1"/>
  <c r="E37" i="1" s="1"/>
  <c r="E42" i="1" s="1"/>
  <c r="F33" i="1"/>
  <c r="F35" i="1" s="1"/>
  <c r="F37" i="1" s="1"/>
  <c r="F42" i="1" s="1"/>
  <c r="D33" i="1"/>
  <c r="D35" i="1" s="1"/>
  <c r="D37" i="1" s="1"/>
  <c r="D42" i="1" s="1"/>
  <c r="H32" i="1"/>
  <c r="H31" i="1"/>
  <c r="H33" i="1" s="1"/>
  <c r="H35" i="1" s="1"/>
  <c r="H37" i="1" s="1"/>
  <c r="H42" i="1" s="1"/>
  <c r="E44" i="1" l="1"/>
  <c r="E45" i="1" s="1"/>
  <c r="E46" i="1" s="1"/>
  <c r="D44" i="1"/>
  <c r="D45" i="1" s="1"/>
  <c r="D46" i="1" s="1"/>
  <c r="F44" i="1"/>
  <c r="F45" i="1" s="1"/>
  <c r="F46" i="1" s="1"/>
  <c r="H44" i="1"/>
  <c r="H45" i="1" s="1"/>
  <c r="H46" i="1" s="1"/>
</calcChain>
</file>

<file path=xl/sharedStrings.xml><?xml version="1.0" encoding="utf-8"?>
<sst xmlns="http://schemas.openxmlformats.org/spreadsheetml/2006/main" count="103" uniqueCount="60">
  <si>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</si>
  <si>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</si>
  <si>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</si>
  <si>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</si>
  <si>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</si>
  <si>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</si>
  <si>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</si>
  <si>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(ссылка на документ об утверждении)</t>
  </si>
  <si>
    <t>Текущий ремонт холла 1-го этажа учебного корпуса N°6 ТГУ по адресу: г. Томск, ул. Аркадuя Иванова, 49</t>
  </si>
  <si>
    <t>(наименование стройки)</t>
  </si>
  <si>
    <t>Составлен в текущем уровне цен 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</si>
  <si>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</si>
  <si>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</si>
  <si>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</si>
  <si>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</si>
  <si>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</si>
  <si>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</si>
  <si>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</si>
  <si>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</si>
  <si>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</si>
  <si>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1</t>
  </si>
  <si>
    <t>02-01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</si>
  <si>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</si>
  <si>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</si>
  <si>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</si>
  <si>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</si>
  <si>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</si>
  <si>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</si>
  <si>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</si>
  <si>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</si>
  <si>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</si>
  <si>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</si>
  <si>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</si>
  <si>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</si>
  <si>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</si>
  <si>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</si>
  <si>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</si>
  <si>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[подпись (инициалы, фамилия)]</t>
  </si>
  <si>
    <t xml:space="preserve">Начальник </t>
  </si>
  <si>
    <t>[должность, подпись (инициалы, фамилия)]</t>
  </si>
  <si>
    <t>Сметная стоимость, руб.</t>
  </si>
  <si>
    <t>Текущий ремонт коридора 2-го этажа</t>
  </si>
  <si>
    <t xml:space="preserve">Текущий ремонт холла 1-го этажа </t>
  </si>
  <si>
    <t>Текущий ремонт холла 1-го этажа, коридора 2-го этажа учебного корпуса N°6 ТГУ по адресу: г. Томск, ул. Аркадuя Иванова, 49</t>
  </si>
  <si>
    <t xml:space="preserve">Расчет №1 </t>
  </si>
  <si>
    <t>Утилизация строительного мусора (Текущий ремонт коридора 2-го этажа)</t>
  </si>
  <si>
    <t>Утилизация строительного мусора (Текущий ремонт холла 1-го этажа)</t>
  </si>
  <si>
    <t>Составил:</t>
  </si>
  <si>
    <t>Проверил:</t>
  </si>
  <si>
    <t>Сводный сметный расчет сметной стоимостью 22 576 129,45 руб.</t>
  </si>
  <si>
    <t>СВОДНЫЙ СМЕТНЫЙ РАСЧЕТ СТОИМОСТИ СТРОИТЕЛЬСТВА № 01</t>
  </si>
  <si>
    <t>Томский государственный университет</t>
  </si>
  <si>
    <t>СОГЛАСОВАНО</t>
  </si>
  <si>
    <t>___________________________</t>
  </si>
  <si>
    <t>"___" ___________ 2025г</t>
  </si>
  <si>
    <t>УТВЕРЖДЕНО</t>
  </si>
  <si>
    <t>Проректор по АХРС ТГУ</t>
  </si>
  <si>
    <t>___________________В. Б. Андриенко</t>
  </si>
  <si>
    <t>"___" _____________ 2025г.</t>
  </si>
  <si>
    <t>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</si>
</sst>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1" fillId="0" borderId="1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1"/>
  <sheetViews>
    <sheetView tabSelected="1" workbookViewId="0">
      <selection activeCell="B32" sqref="B3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3" x14ac:dyDescent="0.2">
      <c r="H1" s="3" t="s">
        <v>0</v>
      </c>
    </row>
    <row r="2" spans="1:13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3" x14ac:dyDescent="0.2">
      <c r="A3" s="4"/>
      <c r="B3" s="4"/>
      <c r="C3" s="4"/>
      <c r="D3" s="4"/>
      <c r="E3" s="4"/>
      <c r="F3" s="4"/>
      <c r="G3" s="4"/>
      <c r="H3" s="5"/>
    </row>
    <row r="4" spans="1:13" x14ac:dyDescent="0.2">
      <c r="A4" s="4"/>
      <c r="B4" s="35" t="s">
        <v>52</v>
      </c>
      <c r="C4" s="4"/>
      <c r="D4" s="4"/>
      <c r="E4" s="4"/>
      <c r="F4" s="4"/>
      <c r="G4" s="4"/>
      <c r="H4" s="36" t="s">
        <v>55</v>
      </c>
    </row>
    <row r="5" spans="1:13" x14ac:dyDescent="0.2">
      <c r="A5" s="4"/>
      <c r="B5" s="35" t="s">
        <v>53</v>
      </c>
      <c r="C5" s="4"/>
      <c r="D5" s="4"/>
      <c r="E5" s="4"/>
      <c r="F5" s="4"/>
      <c r="G5" s="4"/>
      <c r="H5" s="36" t="s">
        <v>56</v>
      </c>
    </row>
    <row r="6" spans="1:13" x14ac:dyDescent="0.2">
      <c r="A6" s="4"/>
      <c r="B6" s="35" t="s">
        <v>53</v>
      </c>
      <c r="C6" s="4"/>
      <c r="D6" s="4"/>
      <c r="E6" s="4"/>
      <c r="F6" s="4"/>
      <c r="G6" s="4"/>
      <c r="H6" s="36" t="s">
        <v>57</v>
      </c>
    </row>
    <row r="7" spans="1:13" x14ac:dyDescent="0.2">
      <c r="A7" s="4"/>
      <c r="B7" s="35" t="s">
        <v>54</v>
      </c>
      <c r="C7" s="4"/>
      <c r="D7" s="4"/>
      <c r="E7" s="4"/>
      <c r="F7" s="4"/>
      <c r="G7" s="4"/>
      <c r="H7" s="36" t="s">
        <v>58</v>
      </c>
    </row>
    <row r="8" spans="1:13" x14ac:dyDescent="0.2">
      <c r="A8" s="4"/>
      <c r="B8" s="4"/>
      <c r="C8" s="4"/>
      <c r="D8" s="4"/>
      <c r="E8" s="4"/>
      <c r="F8" s="4"/>
      <c r="G8" s="4"/>
      <c r="H8" s="3"/>
    </row>
    <row r="9" spans="1:13" x14ac:dyDescent="0.2">
      <c r="A9" s="4"/>
      <c r="B9" s="4" t="s">
        <v>2</v>
      </c>
      <c r="C9" s="37" t="s">
        <v>51</v>
      </c>
      <c r="D9" s="38"/>
      <c r="E9" s="38"/>
      <c r="F9" s="38"/>
      <c r="G9" s="38"/>
      <c r="H9" s="4"/>
      <c r="I9" s="6" t="s">
        <v>3</v>
      </c>
      <c r="J9" s="6" t="s">
        <v>4</v>
      </c>
      <c r="K9" s="6" t="s">
        <v>4</v>
      </c>
      <c r="L9" s="6" t="s">
        <v>4</v>
      </c>
      <c r="M9" s="6" t="s">
        <v>4</v>
      </c>
    </row>
    <row r="10" spans="1:13" ht="10.5" customHeight="1" x14ac:dyDescent="0.2">
      <c r="A10" s="4"/>
      <c r="B10" s="4"/>
      <c r="C10" s="39" t="s">
        <v>5</v>
      </c>
      <c r="D10" s="39"/>
      <c r="E10" s="39"/>
      <c r="F10" s="39"/>
      <c r="G10" s="39"/>
      <c r="H10" s="4"/>
    </row>
    <row r="11" spans="1:13" ht="17.25" customHeight="1" x14ac:dyDescent="0.2">
      <c r="A11" s="4"/>
      <c r="B11" s="4" t="s">
        <v>6</v>
      </c>
      <c r="C11" s="7"/>
      <c r="D11" s="7"/>
      <c r="E11" s="7"/>
      <c r="F11" s="7"/>
      <c r="G11" s="7"/>
      <c r="H11" s="4"/>
    </row>
    <row r="12" spans="1:13" ht="17.25" customHeight="1" x14ac:dyDescent="0.2">
      <c r="A12" s="4"/>
      <c r="B12" s="4"/>
      <c r="C12" s="7"/>
      <c r="D12" s="7"/>
      <c r="E12" s="7"/>
      <c r="F12" s="7"/>
      <c r="G12" s="7"/>
      <c r="H12" s="4"/>
    </row>
    <row r="13" spans="1:13" ht="17.25" customHeight="1" x14ac:dyDescent="0.2">
      <c r="A13" s="4"/>
      <c r="B13" s="8" t="s">
        <v>49</v>
      </c>
      <c r="C13" s="7"/>
      <c r="D13" s="7"/>
      <c r="E13" s="7"/>
      <c r="F13" s="7"/>
      <c r="G13" s="7"/>
      <c r="H13" s="4"/>
    </row>
    <row r="14" spans="1:13" ht="17.25" customHeight="1" x14ac:dyDescent="0.2">
      <c r="A14" s="4"/>
      <c r="B14" s="4"/>
      <c r="C14" s="40"/>
      <c r="D14" s="40"/>
      <c r="E14" s="40"/>
      <c r="F14" s="40"/>
      <c r="G14" s="40"/>
      <c r="H14" s="4"/>
    </row>
    <row r="15" spans="1:13" ht="11.25" customHeight="1" x14ac:dyDescent="0.25">
      <c r="A15" s="9"/>
      <c r="B15" s="9"/>
      <c r="C15" s="39" t="s">
        <v>7</v>
      </c>
      <c r="D15" s="39"/>
      <c r="E15" s="39"/>
      <c r="F15" s="39"/>
      <c r="G15" s="39"/>
      <c r="H15" s="9"/>
    </row>
    <row r="16" spans="1:13" ht="11.25" customHeight="1" x14ac:dyDescent="0.25">
      <c r="A16" s="9"/>
      <c r="B16" s="9"/>
      <c r="C16" s="7"/>
      <c r="D16" s="7"/>
      <c r="E16" s="7"/>
      <c r="F16" s="7"/>
      <c r="G16" s="7"/>
      <c r="H16" s="9"/>
    </row>
    <row r="17" spans="1:54" ht="18" x14ac:dyDescent="0.25">
      <c r="A17" s="9"/>
      <c r="B17" s="41" t="s">
        <v>50</v>
      </c>
      <c r="C17" s="41"/>
      <c r="D17" s="41"/>
      <c r="E17" s="41"/>
      <c r="F17" s="41"/>
      <c r="G17" s="41"/>
      <c r="H17" s="9"/>
    </row>
    <row r="18" spans="1:54" ht="11.25" customHeight="1" x14ac:dyDescent="0.25">
      <c r="A18" s="9"/>
      <c r="B18" s="9"/>
      <c r="C18" s="7"/>
      <c r="D18" s="7"/>
      <c r="E18" s="7"/>
      <c r="F18" s="7"/>
      <c r="G18" s="7"/>
      <c r="H18" s="9"/>
    </row>
    <row r="19" spans="1:54" ht="11.25" customHeight="1" x14ac:dyDescent="0.25">
      <c r="A19" s="9"/>
      <c r="B19" s="9"/>
      <c r="C19" s="7"/>
      <c r="D19" s="7"/>
      <c r="E19" s="7"/>
      <c r="F19" s="7"/>
      <c r="G19" s="7"/>
      <c r="H19" s="9"/>
    </row>
    <row r="20" spans="1:54" ht="11.25" customHeight="1" x14ac:dyDescent="0.25">
      <c r="A20" s="9"/>
      <c r="B20" s="9"/>
      <c r="C20" s="7"/>
      <c r="D20" s="7"/>
      <c r="E20" s="7"/>
      <c r="F20" s="7"/>
      <c r="G20" s="7"/>
      <c r="H20" s="9"/>
    </row>
    <row r="21" spans="1:54" x14ac:dyDescent="0.2">
      <c r="A21" s="6"/>
      <c r="B21" s="42" t="s">
        <v>43</v>
      </c>
      <c r="C21" s="42"/>
      <c r="D21" s="42"/>
      <c r="E21" s="42"/>
      <c r="F21" s="42"/>
      <c r="G21" s="42"/>
      <c r="H21" s="6"/>
      <c r="N21" s="6" t="s">
        <v>8</v>
      </c>
      <c r="O21" s="6" t="s">
        <v>4</v>
      </c>
      <c r="P21" s="6" t="s">
        <v>4</v>
      </c>
      <c r="Q21" s="6" t="s">
        <v>4</v>
      </c>
      <c r="R21" s="6" t="s">
        <v>4</v>
      </c>
      <c r="S21" s="6" t="s">
        <v>4</v>
      </c>
    </row>
    <row r="22" spans="1:54" ht="13.5" customHeight="1" x14ac:dyDescent="0.2">
      <c r="A22" s="10"/>
      <c r="B22" s="43" t="s">
        <v>9</v>
      </c>
      <c r="C22" s="43"/>
      <c r="D22" s="43"/>
      <c r="E22" s="43"/>
      <c r="F22" s="43"/>
      <c r="G22" s="43"/>
      <c r="H22" s="10"/>
    </row>
    <row r="23" spans="1:54" ht="9.75" customHeight="1" x14ac:dyDescent="0.2">
      <c r="A23" s="4"/>
      <c r="B23" s="4"/>
      <c r="C23" s="4"/>
      <c r="D23" s="11"/>
      <c r="E23" s="11"/>
      <c r="F23" s="11"/>
      <c r="G23" s="12"/>
      <c r="H23" s="12"/>
    </row>
    <row r="24" spans="1:54" x14ac:dyDescent="0.2">
      <c r="A24" s="13"/>
      <c r="B24" s="44" t="s">
        <v>10</v>
      </c>
      <c r="C24" s="44"/>
      <c r="D24" s="44"/>
      <c r="E24" s="44"/>
      <c r="F24" s="44"/>
      <c r="G24" s="44"/>
      <c r="H24" s="44"/>
      <c r="T24" s="6" t="s">
        <v>10</v>
      </c>
      <c r="U24" s="6" t="s">
        <v>4</v>
      </c>
      <c r="V24" s="6" t="s">
        <v>4</v>
      </c>
      <c r="W24" s="6" t="s">
        <v>4</v>
      </c>
      <c r="X24" s="6" t="s">
        <v>4</v>
      </c>
      <c r="Y24" s="6" t="s">
        <v>4</v>
      </c>
      <c r="Z24" s="6" t="s">
        <v>4</v>
      </c>
    </row>
    <row r="25" spans="1:54" ht="9.75" customHeight="1" x14ac:dyDescent="0.2">
      <c r="A25" s="4"/>
      <c r="B25" s="4"/>
      <c r="C25" s="4"/>
      <c r="D25" s="7"/>
      <c r="E25" s="7"/>
      <c r="F25" s="7"/>
      <c r="G25" s="7"/>
      <c r="H25" s="7"/>
    </row>
    <row r="26" spans="1:54" ht="16.5" customHeight="1" x14ac:dyDescent="0.2">
      <c r="A26" s="45" t="s">
        <v>11</v>
      </c>
      <c r="B26" s="45" t="s">
        <v>12</v>
      </c>
      <c r="C26" s="45" t="s">
        <v>13</v>
      </c>
      <c r="D26" s="48" t="s">
        <v>40</v>
      </c>
      <c r="E26" s="49"/>
      <c r="F26" s="49"/>
      <c r="G26" s="49"/>
      <c r="H26" s="50"/>
      <c r="I26" s="14"/>
    </row>
    <row r="27" spans="1:54" ht="58.5" customHeight="1" x14ac:dyDescent="0.2">
      <c r="A27" s="46"/>
      <c r="B27" s="46"/>
      <c r="C27" s="46"/>
      <c r="D27" s="45" t="s">
        <v>14</v>
      </c>
      <c r="E27" s="45" t="s">
        <v>15</v>
      </c>
      <c r="F27" s="45" t="s">
        <v>16</v>
      </c>
      <c r="G27" s="45" t="s">
        <v>17</v>
      </c>
      <c r="H27" s="45" t="s">
        <v>18</v>
      </c>
      <c r="I27" s="14"/>
    </row>
    <row r="28" spans="1:54" ht="3.75" customHeight="1" x14ac:dyDescent="0.2">
      <c r="A28" s="47"/>
      <c r="B28" s="47"/>
      <c r="C28" s="47"/>
      <c r="D28" s="47"/>
      <c r="E28" s="47"/>
      <c r="F28" s="47"/>
      <c r="G28" s="47"/>
      <c r="H28" s="47"/>
      <c r="I28" s="14"/>
    </row>
    <row r="29" spans="1:54" x14ac:dyDescent="0.2">
      <c r="A29" s="15">
        <v>1</v>
      </c>
      <c r="B29" s="15">
        <v>2</v>
      </c>
      <c r="C29" s="15">
        <v>3</v>
      </c>
      <c r="D29" s="15">
        <v>4</v>
      </c>
      <c r="E29" s="15">
        <v>5</v>
      </c>
      <c r="F29" s="15">
        <v>6</v>
      </c>
      <c r="G29" s="15">
        <v>7</v>
      </c>
      <c r="H29" s="15">
        <v>8</v>
      </c>
      <c r="I29" s="14"/>
    </row>
    <row r="30" spans="1:54" s="16" customFormat="1" ht="14.25" x14ac:dyDescent="0.2">
      <c r="A30" s="51" t="s">
        <v>19</v>
      </c>
      <c r="B30" s="52"/>
      <c r="C30" s="52"/>
      <c r="D30" s="52"/>
      <c r="E30" s="52"/>
      <c r="F30" s="52"/>
      <c r="G30" s="52"/>
      <c r="H30" s="53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19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19" t="s">
        <v>20</v>
      </c>
      <c r="B31" s="20" t="s">
        <v>21</v>
      </c>
      <c r="C31" s="20" t="s">
        <v>41</v>
      </c>
      <c r="D31" s="21">
        <v>8125131.0199999996</v>
      </c>
      <c r="E31" s="21">
        <v>2888974.8</v>
      </c>
      <c r="F31" s="21">
        <v>1060372.6200000001</v>
      </c>
      <c r="G31" s="21"/>
      <c r="H31" s="21">
        <f>D31+E31+F31</f>
        <v>12074478.440000001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19" t="s">
        <v>20</v>
      </c>
      <c r="B32" s="20" t="s">
        <v>59</v>
      </c>
      <c r="C32" s="20" t="s">
        <v>42</v>
      </c>
      <c r="D32" s="21">
        <v>3676598.59</v>
      </c>
      <c r="E32" s="21">
        <v>2831253.73</v>
      </c>
      <c r="F32" s="21">
        <v>219685.96</v>
      </c>
      <c r="G32" s="21"/>
      <c r="H32" s="21">
        <f>D32+E32+F32</f>
        <v>6727538.2800000003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54" t="s">
        <v>22</v>
      </c>
      <c r="C33" s="55"/>
      <c r="D33" s="23">
        <f>D31+D32</f>
        <v>11801729.609999999</v>
      </c>
      <c r="E33" s="23">
        <f t="shared" ref="E33:F33" si="0">E31+E32</f>
        <v>5720228.5299999993</v>
      </c>
      <c r="F33" s="23">
        <f t="shared" si="0"/>
        <v>1280058.58</v>
      </c>
      <c r="G33" s="24"/>
      <c r="H33" s="24">
        <f>H31+H32</f>
        <v>18802016.720000003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22</v>
      </c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51" t="s">
        <v>23</v>
      </c>
      <c r="B34" s="52"/>
      <c r="C34" s="52"/>
      <c r="D34" s="52"/>
      <c r="E34" s="52"/>
      <c r="F34" s="52"/>
      <c r="G34" s="52"/>
      <c r="H34" s="53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23</v>
      </c>
      <c r="AB34" s="25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6" t="s">
        <v>24</v>
      </c>
      <c r="C35" s="57"/>
      <c r="D35" s="23">
        <f>D33</f>
        <v>11801729.609999999</v>
      </c>
      <c r="E35" s="23">
        <f t="shared" ref="E35:H35" si="1">E33</f>
        <v>5720228.5299999993</v>
      </c>
      <c r="F35" s="23">
        <f t="shared" si="1"/>
        <v>1280058.58</v>
      </c>
      <c r="G35" s="23"/>
      <c r="H35" s="23">
        <f t="shared" si="1"/>
        <v>18802016.720000003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24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51" t="s">
        <v>25</v>
      </c>
      <c r="B36" s="52"/>
      <c r="C36" s="52"/>
      <c r="D36" s="52"/>
      <c r="E36" s="52"/>
      <c r="F36" s="52"/>
      <c r="G36" s="52"/>
      <c r="H36" s="53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25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22"/>
      <c r="B37" s="56" t="s">
        <v>26</v>
      </c>
      <c r="C37" s="57"/>
      <c r="D37" s="23">
        <f>D35</f>
        <v>11801729.609999999</v>
      </c>
      <c r="E37" s="23">
        <f t="shared" ref="E37:BB37" si="2">E35</f>
        <v>5720228.5299999993</v>
      </c>
      <c r="F37" s="23">
        <f t="shared" si="2"/>
        <v>1280058.58</v>
      </c>
      <c r="G37" s="23"/>
      <c r="H37" s="23">
        <f t="shared" si="2"/>
        <v>18802016.720000003</v>
      </c>
      <c r="I37" s="23">
        <f t="shared" si="2"/>
        <v>0</v>
      </c>
      <c r="J37" s="23">
        <f t="shared" si="2"/>
        <v>0</v>
      </c>
      <c r="K37" s="23">
        <f t="shared" si="2"/>
        <v>0</v>
      </c>
      <c r="L37" s="23">
        <f t="shared" si="2"/>
        <v>0</v>
      </c>
      <c r="M37" s="23">
        <f t="shared" si="2"/>
        <v>0</v>
      </c>
      <c r="N37" s="23">
        <f t="shared" si="2"/>
        <v>0</v>
      </c>
      <c r="O37" s="23">
        <f t="shared" si="2"/>
        <v>0</v>
      </c>
      <c r="P37" s="23">
        <f t="shared" si="2"/>
        <v>0</v>
      </c>
      <c r="Q37" s="23">
        <f t="shared" si="2"/>
        <v>0</v>
      </c>
      <c r="R37" s="23">
        <f t="shared" si="2"/>
        <v>0</v>
      </c>
      <c r="S37" s="23">
        <f t="shared" si="2"/>
        <v>0</v>
      </c>
      <c r="T37" s="23">
        <f t="shared" si="2"/>
        <v>0</v>
      </c>
      <c r="U37" s="23">
        <f t="shared" si="2"/>
        <v>0</v>
      </c>
      <c r="V37" s="23">
        <f t="shared" si="2"/>
        <v>0</v>
      </c>
      <c r="W37" s="23">
        <f t="shared" si="2"/>
        <v>0</v>
      </c>
      <c r="X37" s="23">
        <f t="shared" si="2"/>
        <v>0</v>
      </c>
      <c r="Y37" s="23">
        <f t="shared" si="2"/>
        <v>0</v>
      </c>
      <c r="Z37" s="23">
        <f t="shared" si="2"/>
        <v>0</v>
      </c>
      <c r="AA37" s="23">
        <f t="shared" si="2"/>
        <v>0</v>
      </c>
      <c r="AB37" s="23">
        <f t="shared" si="2"/>
        <v>0</v>
      </c>
      <c r="AC37" s="23" t="str">
        <f t="shared" si="2"/>
        <v>Итого по Главам 1-7</v>
      </c>
      <c r="AD37" s="23">
        <f t="shared" si="2"/>
        <v>0</v>
      </c>
      <c r="AE37" s="23">
        <f t="shared" si="2"/>
        <v>0</v>
      </c>
      <c r="AF37" s="23">
        <f t="shared" si="2"/>
        <v>0</v>
      </c>
      <c r="AG37" s="23">
        <f t="shared" si="2"/>
        <v>0</v>
      </c>
      <c r="AH37" s="23">
        <f t="shared" si="2"/>
        <v>0</v>
      </c>
      <c r="AI37" s="23">
        <f t="shared" si="2"/>
        <v>0</v>
      </c>
      <c r="AJ37" s="23">
        <f t="shared" si="2"/>
        <v>0</v>
      </c>
      <c r="AK37" s="23">
        <f t="shared" si="2"/>
        <v>0</v>
      </c>
      <c r="AL37" s="23">
        <f t="shared" si="2"/>
        <v>0</v>
      </c>
      <c r="AM37" s="23">
        <f t="shared" si="2"/>
        <v>0</v>
      </c>
      <c r="AN37" s="23">
        <f t="shared" si="2"/>
        <v>0</v>
      </c>
      <c r="AO37" s="23">
        <f t="shared" si="2"/>
        <v>0</v>
      </c>
      <c r="AP37" s="23">
        <f t="shared" si="2"/>
        <v>0</v>
      </c>
      <c r="AQ37" s="23">
        <f t="shared" si="2"/>
        <v>0</v>
      </c>
      <c r="AR37" s="23">
        <f t="shared" si="2"/>
        <v>0</v>
      </c>
      <c r="AS37" s="23">
        <f t="shared" si="2"/>
        <v>0</v>
      </c>
      <c r="AT37" s="23">
        <f t="shared" si="2"/>
        <v>0</v>
      </c>
      <c r="AU37" s="23">
        <f t="shared" si="2"/>
        <v>0</v>
      </c>
      <c r="AV37" s="23">
        <f t="shared" si="2"/>
        <v>0</v>
      </c>
      <c r="AW37" s="23">
        <f t="shared" si="2"/>
        <v>0</v>
      </c>
      <c r="AX37" s="23">
        <f t="shared" si="2"/>
        <v>0</v>
      </c>
      <c r="AY37" s="23">
        <f t="shared" si="2"/>
        <v>0</v>
      </c>
      <c r="AZ37" s="23">
        <f t="shared" si="2"/>
        <v>0</v>
      </c>
      <c r="BA37" s="23">
        <f t="shared" si="2"/>
        <v>0</v>
      </c>
      <c r="BB37" s="23">
        <f t="shared" si="2"/>
        <v>0</v>
      </c>
    </row>
    <row r="38" spans="1:54" s="16" customFormat="1" ht="14.25" x14ac:dyDescent="0.2">
      <c r="A38" s="51" t="s">
        <v>27</v>
      </c>
      <c r="B38" s="52"/>
      <c r="C38" s="52"/>
      <c r="D38" s="52"/>
      <c r="E38" s="52"/>
      <c r="F38" s="52"/>
      <c r="G38" s="52"/>
      <c r="H38" s="53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27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22.5" x14ac:dyDescent="0.2">
      <c r="A39" s="19" t="s">
        <v>28</v>
      </c>
      <c r="B39" s="20" t="s">
        <v>44</v>
      </c>
      <c r="C39" s="20" t="s">
        <v>45</v>
      </c>
      <c r="D39" s="21"/>
      <c r="E39" s="21"/>
      <c r="F39" s="21"/>
      <c r="G39" s="21">
        <v>5425.89</v>
      </c>
      <c r="H39" s="21">
        <f>G39</f>
        <v>5425.89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22.5" x14ac:dyDescent="0.2">
      <c r="A40" s="19" t="s">
        <v>28</v>
      </c>
      <c r="B40" s="20" t="s">
        <v>44</v>
      </c>
      <c r="C40" s="20" t="s">
        <v>46</v>
      </c>
      <c r="D40" s="21"/>
      <c r="E40" s="21"/>
      <c r="F40" s="21"/>
      <c r="G40" s="21">
        <v>5998.6</v>
      </c>
      <c r="H40" s="21">
        <f>G40</f>
        <v>5998.6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22"/>
      <c r="B41" s="54" t="s">
        <v>29</v>
      </c>
      <c r="C41" s="55"/>
      <c r="D41" s="23"/>
      <c r="E41" s="23"/>
      <c r="F41" s="24"/>
      <c r="G41" s="24">
        <f>G40+G39</f>
        <v>11424.490000000002</v>
      </c>
      <c r="H41" s="24">
        <f>H40+H39</f>
        <v>11424.490000000002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29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6" t="s">
        <v>30</v>
      </c>
      <c r="C42" s="57"/>
      <c r="D42" s="23">
        <f>D37+D41</f>
        <v>11801729.609999999</v>
      </c>
      <c r="E42" s="23">
        <f t="shared" ref="E42:H42" si="3">E37+E41</f>
        <v>5720228.5299999993</v>
      </c>
      <c r="F42" s="23">
        <f t="shared" si="3"/>
        <v>1280058.58</v>
      </c>
      <c r="G42" s="23">
        <f t="shared" si="3"/>
        <v>11424.490000000002</v>
      </c>
      <c r="H42" s="23">
        <f t="shared" si="3"/>
        <v>18813441.210000001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 t="s">
        <v>30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51" t="s">
        <v>31</v>
      </c>
      <c r="B43" s="52"/>
      <c r="C43" s="52"/>
      <c r="D43" s="52"/>
      <c r="E43" s="52"/>
      <c r="F43" s="52"/>
      <c r="G43" s="52"/>
      <c r="H43" s="53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 t="s">
        <v>31</v>
      </c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19" t="s">
        <v>32</v>
      </c>
      <c r="B44" s="20" t="s">
        <v>33</v>
      </c>
      <c r="C44" s="20" t="s">
        <v>34</v>
      </c>
      <c r="D44" s="21">
        <f>D42*0.2</f>
        <v>2360345.9219999998</v>
      </c>
      <c r="E44" s="21">
        <f t="shared" ref="E44:H44" si="4">E42*0.2</f>
        <v>1144045.706</v>
      </c>
      <c r="F44" s="21">
        <f t="shared" si="4"/>
        <v>256011.71600000001</v>
      </c>
      <c r="G44" s="21">
        <f t="shared" si="4"/>
        <v>2284.8980000000006</v>
      </c>
      <c r="H44" s="21">
        <f t="shared" si="4"/>
        <v>3762688.2420000006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4" t="s">
        <v>35</v>
      </c>
      <c r="C45" s="55"/>
      <c r="D45" s="23">
        <f>D44</f>
        <v>2360345.9219999998</v>
      </c>
      <c r="E45" s="23">
        <f t="shared" ref="E45:G45" si="5">E44</f>
        <v>1144045.706</v>
      </c>
      <c r="F45" s="23">
        <f t="shared" si="5"/>
        <v>256011.71600000001</v>
      </c>
      <c r="G45" s="23">
        <f t="shared" si="5"/>
        <v>2284.8980000000006</v>
      </c>
      <c r="H45" s="23">
        <f>H44</f>
        <v>3762688.2420000006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 t="s">
        <v>35</v>
      </c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6" t="s">
        <v>36</v>
      </c>
      <c r="C46" s="57"/>
      <c r="D46" s="23">
        <f>D42+D45</f>
        <v>14162075.532</v>
      </c>
      <c r="E46" s="23">
        <f t="shared" ref="E46:H46" si="6">E42+E45</f>
        <v>6864274.2359999996</v>
      </c>
      <c r="F46" s="23">
        <f t="shared" si="6"/>
        <v>1536070.2960000001</v>
      </c>
      <c r="G46" s="23">
        <f t="shared" si="6"/>
        <v>13709.388000000003</v>
      </c>
      <c r="H46" s="23">
        <f t="shared" si="6"/>
        <v>22576129.452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 t="s">
        <v>36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ht="26.25" customHeight="1" x14ac:dyDescent="0.2"/>
    <row r="48" spans="1:54" s="27" customFormat="1" x14ac:dyDescent="0.25">
      <c r="A48" s="60" t="s">
        <v>47</v>
      </c>
      <c r="B48" s="60"/>
      <c r="C48" s="60"/>
      <c r="D48" s="60"/>
      <c r="E48" s="59"/>
      <c r="F48" s="59"/>
      <c r="G48" s="59"/>
      <c r="H48" s="5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1" t="s">
        <v>38</v>
      </c>
      <c r="AP48" s="31" t="s">
        <v>4</v>
      </c>
      <c r="AQ48" s="31" t="s">
        <v>4</v>
      </c>
      <c r="AR48" s="31" t="s">
        <v>4</v>
      </c>
      <c r="AS48" s="31" t="s">
        <v>4</v>
      </c>
      <c r="AT48" s="31" t="s">
        <v>4</v>
      </c>
      <c r="AU48" s="31" t="s">
        <v>4</v>
      </c>
      <c r="AV48" s="31" t="s">
        <v>4</v>
      </c>
      <c r="AW48" s="30"/>
      <c r="AX48" s="30"/>
      <c r="AY48" s="30"/>
      <c r="AZ48" s="30"/>
      <c r="BA48" s="30"/>
      <c r="BB48" s="30"/>
    </row>
    <row r="49" spans="1:54" s="32" customFormat="1" ht="18.75" customHeight="1" x14ac:dyDescent="0.25">
      <c r="A49" s="33"/>
      <c r="B49" s="33"/>
      <c r="C49" s="43" t="s">
        <v>37</v>
      </c>
      <c r="D49" s="43"/>
      <c r="E49" s="43"/>
      <c r="F49" s="43"/>
      <c r="G49" s="43"/>
      <c r="H49" s="43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</row>
    <row r="50" spans="1:54" s="27" customFormat="1" x14ac:dyDescent="0.25">
      <c r="A50" s="28" t="s">
        <v>48</v>
      </c>
      <c r="B50" s="29"/>
      <c r="C50" s="58"/>
      <c r="D50" s="58"/>
      <c r="E50" s="59"/>
      <c r="F50" s="59"/>
      <c r="G50" s="59"/>
      <c r="H50" s="59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1" t="s">
        <v>4</v>
      </c>
      <c r="AX50" s="31" t="s">
        <v>4</v>
      </c>
      <c r="AY50" s="31" t="s">
        <v>4</v>
      </c>
      <c r="AZ50" s="31" t="s">
        <v>4</v>
      </c>
      <c r="BA50" s="31" t="s">
        <v>4</v>
      </c>
      <c r="BB50" s="31" t="s">
        <v>4</v>
      </c>
    </row>
    <row r="51" spans="1:54" s="32" customFormat="1" ht="18.75" customHeight="1" x14ac:dyDescent="0.25">
      <c r="A51" s="33"/>
      <c r="B51" s="33"/>
      <c r="C51" s="43" t="s">
        <v>39</v>
      </c>
      <c r="D51" s="43"/>
      <c r="E51" s="43"/>
      <c r="F51" s="43"/>
      <c r="G51" s="43"/>
      <c r="H51" s="43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</row>
  </sheetData>
  <mergeCells count="35">
    <mergeCell ref="B45:C45"/>
    <mergeCell ref="B46:C46"/>
    <mergeCell ref="C50:D50"/>
    <mergeCell ref="E50:H50"/>
    <mergeCell ref="C51:H51"/>
    <mergeCell ref="A48:D48"/>
    <mergeCell ref="E48:H48"/>
    <mergeCell ref="C49:H49"/>
    <mergeCell ref="B37:C37"/>
    <mergeCell ref="A38:H38"/>
    <mergeCell ref="B41:C41"/>
    <mergeCell ref="B42:C42"/>
    <mergeCell ref="A43:H43"/>
    <mergeCell ref="A30:H30"/>
    <mergeCell ref="B33:C33"/>
    <mergeCell ref="A34:H34"/>
    <mergeCell ref="B35:C35"/>
    <mergeCell ref="A36:H36"/>
    <mergeCell ref="B21:G21"/>
    <mergeCell ref="B22:G22"/>
    <mergeCell ref="B24:H24"/>
    <mergeCell ref="A26:A28"/>
    <mergeCell ref="B26:B28"/>
    <mergeCell ref="C26:C28"/>
    <mergeCell ref="D26:H26"/>
    <mergeCell ref="D27:D28"/>
    <mergeCell ref="E27:E28"/>
    <mergeCell ref="F27:F28"/>
    <mergeCell ref="G27:G28"/>
    <mergeCell ref="H27:H28"/>
    <mergeCell ref="C9:G9"/>
    <mergeCell ref="C10:G10"/>
    <mergeCell ref="C14:G14"/>
    <mergeCell ref="C15:G15"/>
    <mergeCell ref="B17:G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2023-03-24T07:34:28Z</cp:lastPrinted>
  <dcterms:created xsi:type="dcterms:W3CDTF">2020-09-30T08:50:27Z</dcterms:created>
  <dcterms:modified xsi:type="dcterms:W3CDTF">2025-03-27T05:05:06Z</dcterms:modified>
</cp:coreProperties>
</file>